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20" windowHeight="11020" tabRatio="2"/>
  </bookViews>
  <sheets>
    <sheet name="TDSheet" sheetId="1" r:id="rId1"/>
  </sheets>
  <definedNames>
    <definedName name="_xlnm._FilterDatabase" localSheetId="0" hidden="1">TDSheet!$A$10:$N$73</definedName>
    <definedName name="_xlnm.Print_Titles" localSheetId="0">TDSheet!$12:$12</definedName>
    <definedName name="_xlnm.Print_Area" localSheetId="0">TDSheet!$A$1:$N$73</definedName>
  </definedNames>
  <calcPr calcId="125725"/>
</workbook>
</file>

<file path=xl/calcChain.xml><?xml version="1.0" encoding="utf-8"?>
<calcChain xmlns="http://schemas.openxmlformats.org/spreadsheetml/2006/main">
  <c r="K26" i="1"/>
  <c r="I26"/>
  <c r="K79" l="1"/>
  <c r="N45"/>
  <c r="K32"/>
  <c r="L32"/>
  <c r="M32"/>
  <c r="N32"/>
  <c r="K25"/>
  <c r="L25"/>
  <c r="M25"/>
  <c r="N25"/>
  <c r="L13"/>
  <c r="M13"/>
  <c r="N13"/>
  <c r="N72" s="1"/>
  <c r="I48"/>
  <c r="I47"/>
  <c r="N46"/>
  <c r="N79" s="1"/>
  <c r="M46"/>
  <c r="M79" s="1"/>
  <c r="L46"/>
  <c r="L79" s="1"/>
  <c r="K46"/>
  <c r="K45" s="1"/>
  <c r="J46"/>
  <c r="M45" l="1"/>
  <c r="M72" s="1"/>
  <c r="L45"/>
  <c r="L72" s="1"/>
  <c r="I46"/>
  <c r="J64" l="1"/>
  <c r="J62"/>
  <c r="J60"/>
  <c r="J54"/>
  <c r="J42"/>
  <c r="J38"/>
  <c r="J36"/>
  <c r="J29"/>
  <c r="J20"/>
  <c r="K16"/>
  <c r="I42"/>
  <c r="I41" s="1"/>
  <c r="J41" l="1"/>
  <c r="J78" l="1"/>
  <c r="K78"/>
  <c r="K77"/>
  <c r="I68"/>
  <c r="I67" s="1"/>
  <c r="J67"/>
  <c r="J27"/>
  <c r="J26" l="1"/>
  <c r="J44" l="1"/>
  <c r="J79" s="1"/>
  <c r="I52"/>
  <c r="I51" s="1"/>
  <c r="I24"/>
  <c r="J23"/>
  <c r="I44" l="1"/>
  <c r="I43" s="1"/>
  <c r="I23"/>
  <c r="J43"/>
  <c r="J51"/>
  <c r="J76"/>
  <c r="K76" l="1"/>
  <c r="K80" s="1"/>
  <c r="K14"/>
  <c r="K13" s="1"/>
  <c r="I22" l="1"/>
  <c r="J21"/>
  <c r="I21" l="1"/>
  <c r="K69"/>
  <c r="K72" s="1"/>
  <c r="J70"/>
  <c r="J14"/>
  <c r="J13" s="1"/>
  <c r="J19"/>
  <c r="I71"/>
  <c r="I64"/>
  <c r="I62"/>
  <c r="I60"/>
  <c r="I54"/>
  <c r="I15"/>
  <c r="J69" l="1"/>
  <c r="I20"/>
  <c r="I16"/>
  <c r="K75"/>
  <c r="J63"/>
  <c r="J61"/>
  <c r="J59"/>
  <c r="J53"/>
  <c r="J45" s="1"/>
  <c r="J28"/>
  <c r="J30"/>
  <c r="J33"/>
  <c r="J35"/>
  <c r="J37"/>
  <c r="J39"/>
  <c r="I40"/>
  <c r="I38"/>
  <c r="I36"/>
  <c r="I34"/>
  <c r="I31"/>
  <c r="I78" s="1"/>
  <c r="I29"/>
  <c r="I79" s="1"/>
  <c r="I70"/>
  <c r="J77"/>
  <c r="I63"/>
  <c r="I61"/>
  <c r="I59"/>
  <c r="I53"/>
  <c r="J32" l="1"/>
  <c r="I45"/>
  <c r="J25"/>
  <c r="J72"/>
  <c r="J80"/>
  <c r="I27"/>
  <c r="I76"/>
  <c r="I69"/>
  <c r="I33"/>
  <c r="I14"/>
  <c r="I35"/>
  <c r="I19"/>
  <c r="I28"/>
  <c r="I30"/>
  <c r="I39"/>
  <c r="K83"/>
  <c r="I37"/>
  <c r="I32" s="1"/>
  <c r="I77" l="1"/>
  <c r="I13"/>
  <c r="I80" l="1"/>
  <c r="I25"/>
  <c r="J75"/>
  <c r="J83" l="1"/>
  <c r="I72"/>
  <c r="I83" l="1"/>
  <c r="I75"/>
</calcChain>
</file>

<file path=xl/sharedStrings.xml><?xml version="1.0" encoding="utf-8"?>
<sst xmlns="http://schemas.openxmlformats.org/spreadsheetml/2006/main" count="318" uniqueCount="132">
  <si>
    <t>(код бюджету)</t>
  </si>
  <si>
    <t>(грн)</t>
  </si>
  <si>
    <t>№ з/п</t>
  </si>
  <si>
    <t>Найменування галузі (сектору) для публічного інвестування / публічного інвестиційного проєкту /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</si>
  <si>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</si>
  <si>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</si>
  <si>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</si>
  <si>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</si>
  <si>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</si>
  <si>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</si>
  <si>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
реалізацію публічного інвестиційного проєкту
/ програми публічних інвестицій у 2026 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</si>
  <si>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</si>
  <si>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</si>
  <si>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</si>
  <si>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</si>
  <si>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</si>
  <si>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</si>
  <si>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</si>
  <si>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1.1</t>
  </si>
  <si>
    <t>2026-2028</t>
  </si>
  <si>
    <t>Муніципальна інфраструктура та послуги</t>
  </si>
  <si>
    <t>3.1</t>
  </si>
  <si>
    <t>3.2</t>
  </si>
  <si>
    <t>2026-2027</t>
  </si>
  <si>
    <t>Освіта і наука</t>
  </si>
  <si>
    <t>4.1</t>
  </si>
  <si>
    <t>Охорона здоров’я</t>
  </si>
  <si>
    <t>УСЬОГО</t>
  </si>
  <si>
    <t>2.1</t>
  </si>
  <si>
    <t>2.2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</si>
  <si>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</si>
  <si>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</si>
  <si>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</si>
  <si>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1.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</si>
  <si>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</si>
  <si>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Управління освіти Нововолинської міської ради Волинської області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</si>
  <si>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</si>
  <si>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2.</t>
  </si>
  <si>
    <t>DREAM-UA-061025-D3693299</t>
  </si>
  <si>
    <t>Виконавчий комітет Нововолинської міської ради</t>
  </si>
  <si>
    <t>Управління  соціальної  політики  Нововолинської міської ради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</si>
  <si>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соціального захисту та соціального забезпечення</t>
  </si>
  <si>
    <t>3.</t>
  </si>
  <si>
    <t>Енергетика</t>
  </si>
  <si>
    <t>4.</t>
  </si>
  <si>
    <t>DREAM-UA-230925-35294FE6</t>
  </si>
  <si>
    <t>4.3</t>
  </si>
  <si>
    <t>Капітальний ремонт вхідної групи у приміщення виконавчого комітету Нововолинської міської ради</t>
  </si>
  <si>
    <t>DREAM-UA-170925-16A6FD51</t>
  </si>
  <si>
    <t>4.4</t>
  </si>
  <si>
    <t>Освітній Простір Майбутнього: Тепла Енергія Знань для Нововолинського ліцею №1</t>
  </si>
  <si>
    <t>DREAM-UA-101025-C83FB796</t>
  </si>
  <si>
    <t>4.7</t>
  </si>
  <si>
    <t>ЕнергоОлімп Нововолинська: Комплексна Термомодернізація ДЮСШ для Зниження Витрат, Захисту Унікального Залу та Кліматичної Стійкості Громади.</t>
  </si>
  <si>
    <t>DREAM-UA-091025-DCBB7AE7</t>
  </si>
  <si>
    <t>4.8</t>
  </si>
  <si>
    <t>Капітальний ремонт даху будівлі міського палацу культури по бульвару Шевченка, 6 в м.Нововолинськ Волинської області</t>
  </si>
  <si>
    <t>DREAM-UA-201025-19AC564A</t>
  </si>
  <si>
    <t>3.3</t>
  </si>
  <si>
    <t>2025-2027</t>
  </si>
  <si>
    <t xml:space="preserve">Капітальний ремонт корпусу поліклініки для дорослих Комунального некомерційного підприємства "Нововолинська центральна
міська лікарня" по проспекту Перемоги, 7 в м.
Нововолинськ Волинської області
</t>
  </si>
  <si>
    <t>Екомодернізація спортивно-оздоровчого комплексу «Шахтар» у Нововолинську: підвищення кліматичної стійкості за допомогою зелених стін, відновлюваної енергії та заходів енергоефективності(Green Energy Complex: Eco-modernization of the Shakhtar Sports and Recreation Complex - Climate adaptation for sustainable development)</t>
  </si>
  <si>
    <t>Реконструкція системи електропостачання (встановлення сонячної електростанції) на земельній ділянці Каналізаційної насосної станції №5 КП “Нововолинськводоканал” НМР, що знаходиться за фізичною адресою: м.Нововолинськ, вул. Луцька</t>
  </si>
  <si>
    <t xml:space="preserve">DREAM-UA-
040226-B64CADAE
</t>
  </si>
  <si>
    <t>2025-2026</t>
  </si>
  <si>
    <t>DREAM-UA-
040226-8535C21A
,</t>
  </si>
  <si>
    <t>Житло</t>
  </si>
  <si>
    <t>2.3</t>
  </si>
  <si>
    <t>3.4</t>
  </si>
  <si>
    <t>3.5</t>
  </si>
  <si>
    <t>5.</t>
  </si>
  <si>
    <t>5.1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</si>
  <si>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</si>
  <si>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2023-2027</t>
  </si>
  <si>
    <t>0215070</t>
  </si>
  <si>
    <t>2025-2028</t>
  </si>
  <si>
    <t>Реконструкція системи електропостачання (встановлення сонячної електростанції) на земельній ділянці Каналізаційної насосної станції №2 КП «Нововолинськводоканал» НМР, що знаходиться за фізичною адресою: с. Шахтарське, вул. Дубинська, 5а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</si>
  <si>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</si>
  <si>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1.3</t>
  </si>
  <si>
    <t>4.9</t>
  </si>
  <si>
    <t>1.4</t>
  </si>
  <si>
    <t>Реконструкція гаража Грядівського ліцею Нововолинської міської ради Волинської області на вулиці Паркова, 2А в с.Гряди Володимирського району Волинської області, в тому числі проектні роботи</t>
  </si>
  <si>
    <t>DREAM-UA-030426-D093C9DB</t>
  </si>
  <si>
    <t>DREAM-UA-241025-8A9BACBB</t>
  </si>
  <si>
    <t>DREAM-UA-190526-86FB0C06</t>
  </si>
  <si>
    <t>Влаштування пожежної сигналізації у закладах загальної середньої освіти Нововолинської міської територіальної громади</t>
  </si>
  <si>
    <t>1.5</t>
  </si>
  <si>
    <t>Безпечний крок у майбутнє: придбання шкільних автобусів для закладів освіти Нововолинської МТГ</t>
  </si>
  <si>
    <t>DREAM-UA-240925-5F47A81B</t>
  </si>
  <si>
    <t>Субвенція з місцевого бюджету на підготовку та реалізацію публічних інвестиційних проектів/програм публічних інвестицій</t>
  </si>
  <si>
    <t>DREAM-UA-030426-CCCAA92</t>
  </si>
  <si>
    <t xml:space="preserve">Нове будівництво майданчика для гри у Петанк з елементами благоустрою на пр. Перемоги,5 у м. Нововолинську, Волинської області </t>
  </si>
  <si>
    <t>Реконструкція системи електропостачання КНС №4 з встановленням СЕС за адресою: Волинська область, Володимирський район, місто Нововолинськ, вул. Кауркова, 15-А</t>
  </si>
  <si>
    <t>DREAM-UA- 280526-420B3F38</t>
  </si>
  <si>
    <t>виконком</t>
  </si>
  <si>
    <t>Створення Центру реабілітації та психічного здоров’я на базі корпусу поліклініки для дорослих КНП "Нововолинська центральна міська лікарня" шляхом капітального ремонту з впровадженням енергоефективних рішень за адресою: Волинська обл., м. Нововолинськ, проспект Перемоги, 7</t>
  </si>
  <si>
    <t>DREAM-UA-020626-743A2DCE</t>
  </si>
  <si>
    <t>Капітальний ремонт (термомодернізація та ремонт даху) будівлі Нововолинської дитячо-юнацької спортивної школи за адресою м. Нововолинськ, вул. Автобусна 3а</t>
  </si>
  <si>
    <t>DREAM-UA-060526-8A547422</t>
  </si>
  <si>
    <t>соцза</t>
  </si>
  <si>
    <t>будівн</t>
  </si>
  <si>
    <r>
      <t>Підготовка та реалізація публічних інвестиційних проектів / програм публічних інвестицій</t>
    </r>
    <r>
      <rPr>
        <vertAlign val="superscript"/>
        <sz val="14"/>
        <rFont val="Times New Roman"/>
        <family val="1"/>
        <charset val="204"/>
      </rPr>
      <t>-1</t>
    </r>
    <r>
      <rPr>
        <sz val="14"/>
        <rFont val="Times New Roman"/>
        <family val="1"/>
        <charset val="204"/>
      </rPr>
      <t xml:space="preserve"> у галузі охорони здоров’я</t>
    </r>
  </si>
  <si>
    <r>
      <t>Підготовка та реалізація публічних інвестиційних проектів / програм публічних інвестицій</t>
    </r>
    <r>
      <rPr>
        <vertAlign val="superscript"/>
        <sz val="14"/>
        <rFont val="Times New Roman"/>
        <family val="1"/>
        <charset val="204"/>
      </rPr>
      <t>-1</t>
    </r>
    <r>
      <rPr>
        <sz val="14"/>
        <rFont val="Times New Roman"/>
        <family val="1"/>
        <charset val="204"/>
      </rPr>
      <t xml:space="preserve"> у галузі культури і мистецтва</t>
    </r>
  </si>
  <si>
    <t>4.11</t>
  </si>
  <si>
    <t>старий</t>
  </si>
  <si>
    <t>новий</t>
  </si>
  <si>
    <t>освіта</t>
  </si>
  <si>
    <t>зміни</t>
  </si>
  <si>
    <t>перевірка</t>
  </si>
  <si>
    <t>Енергонезалежна Дитячо-Юнацька Спортивна Школа Нововолинська: СЕС на Даху</t>
  </si>
  <si>
    <t>DREAM-UA-221025-B56BBC29</t>
  </si>
  <si>
    <t>3.6</t>
  </si>
  <si>
    <t>Впровадження реформи "Нова українська школа" у НТГ</t>
  </si>
  <si>
    <t>DREAM-UA-280526-F2D4C6B0</t>
  </si>
  <si>
    <t>DREAM-UA-280526-AF0A0FF9</t>
  </si>
  <si>
    <t>Встановлення  сонячних електростанцій на базі об’єктів критичної та комунальної інфраструктури Нововолинської міської територіальної громади</t>
  </si>
  <si>
    <t>DREAM-UA-010526-2199E1FD</t>
  </si>
  <si>
    <t>Нове будівництво багатоквартирних житлових будинків для внутрішньо переміщених осіб за адресою: Волинська область, м. Нововолинськ, вул. 5-Мікрорайон, буд. 29 (влаштування споруди подвійного призначення із захисними властивостями протирадіаційного укриття)</t>
  </si>
  <si>
    <t xml:space="preserve">DREAM-UA-
280526-2A2D9335
</t>
  </si>
  <si>
    <t xml:space="preserve">Капітальний ремонт нежитлового приміщення колишньої школи за адресою:Волинська обл., Володимирський р-н, Нововолинська територіальна громада, с.
Низкиничі, вул. Кисіля Адама, 14
</t>
  </si>
  <si>
    <t>Додаток 3</t>
  </si>
  <si>
    <t>до рішення виконавчого комітету</t>
  </si>
  <si>
    <t>ЗМІНИ</t>
  </si>
  <si>
    <t>до обсягу публічних інвестицій у розрізі публічних інвестиційних проєктів та програм публічних</t>
  </si>
  <si>
    <t>інвестицій у 2026 році</t>
  </si>
  <si>
    <t xml:space="preserve">Керуюча справами  виконавчого комітету     </t>
  </si>
  <si>
    <t>Валентина СТЕПЮК</t>
  </si>
  <si>
    <t xml:space="preserve">Реконструкція інженерних мереж котельні з встановленням газопоршневої когенераційної установки за адресою: вул.Кауркова, 45 в м. Нововолинську Волинської області
</t>
  </si>
  <si>
    <t>0217700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</si>
  <si>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</si>
  <si>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Управління будівництва та інфраструктури  Нововолинської міської ради Волинської області</t>
  </si>
  <si>
    <t xml:space="preserve">  18.06.2026 №569</t>
  </si>
</sst>
</file>

<file path=xl/styles.xml><?xml version="1.0" encoding="utf-8"?>
<styleSheet xmlns="http://schemas.openxmlformats.org/spreadsheetml/2006/main">
  <numFmts count="5">
    <numFmt numFmtId="164" formatCode="0000000000"/>
    <numFmt numFmtId="165" formatCode="0000000&quot;  &quot;"/>
    <numFmt numFmtId="166" formatCode="0&quot;  &quot;"/>
    <numFmt numFmtId="167" formatCode="#,###,###;#,###,###;\x;"/>
    <numFmt numFmtId="168" formatCode="\+#,###,###.00;\-#,###,###.00;\-;"/>
  </numFmts>
  <fonts count="13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/>
    <xf numFmtId="0" fontId="5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/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167" fontId="5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/>
    </xf>
    <xf numFmtId="4" fontId="8" fillId="0" borderId="0" xfId="0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 applyBorder="1" applyAlignment="1">
      <alignment horizontal="right"/>
    </xf>
    <xf numFmtId="4" fontId="11" fillId="0" borderId="0" xfId="0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168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 wrapText="1"/>
    </xf>
    <xf numFmtId="1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12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N87"/>
  <sheetViews>
    <sheetView tabSelected="1" zoomScale="50" zoomScaleNormal="50" zoomScaleSheetLayoutView="50" workbookViewId="0">
      <selection activeCell="A7" sqref="A7:N7"/>
    </sheetView>
  </sheetViews>
  <sheetFormatPr defaultColWidth="10.44140625" defaultRowHeight="11.4" customHeight="1"/>
  <cols>
    <col min="1" max="1" width="13.109375" style="9" customWidth="1"/>
    <col min="2" max="2" width="103.6640625" style="10" customWidth="1"/>
    <col min="3" max="3" width="26.88671875" style="9" customWidth="1"/>
    <col min="4" max="4" width="15.33203125" style="9" customWidth="1"/>
    <col min="5" max="5" width="90.5546875" style="9" customWidth="1"/>
    <col min="6" max="6" width="42.44140625" style="9" customWidth="1"/>
    <col min="7" max="7" width="25" style="9" customWidth="1"/>
    <col min="8" max="8" width="23.44140625" style="9" customWidth="1"/>
    <col min="9" max="11" width="23" style="9" customWidth="1"/>
    <col min="12" max="13" width="14.33203125" style="9" customWidth="1"/>
    <col min="14" max="14" width="26" style="9" customWidth="1"/>
    <col min="15" max="16384" width="10.44140625" style="2"/>
  </cols>
  <sheetData>
    <row r="1" spans="1:14" ht="15.9" customHeight="1">
      <c r="J1" s="50" t="s">
        <v>120</v>
      </c>
      <c r="K1" s="50"/>
      <c r="L1" s="50"/>
      <c r="M1" s="11"/>
      <c r="N1" s="12"/>
    </row>
    <row r="2" spans="1:14" s="3" customFormat="1" ht="21" customHeight="1">
      <c r="A2" s="9"/>
      <c r="B2" s="10"/>
      <c r="C2" s="9"/>
      <c r="D2" s="9"/>
      <c r="E2" s="9"/>
      <c r="F2" s="9"/>
      <c r="G2" s="9"/>
      <c r="H2" s="9"/>
      <c r="I2" s="9"/>
      <c r="J2" s="51" t="s">
        <v>121</v>
      </c>
      <c r="K2" s="51"/>
      <c r="L2" s="51"/>
      <c r="M2" s="51"/>
      <c r="N2" s="12"/>
    </row>
    <row r="3" spans="1:14" s="3" customFormat="1" ht="21" customHeight="1">
      <c r="A3" s="9"/>
      <c r="B3" s="10"/>
      <c r="C3" s="9"/>
      <c r="D3" s="9"/>
      <c r="E3" s="9"/>
      <c r="F3" s="9"/>
      <c r="G3" s="9"/>
      <c r="H3" s="9"/>
      <c r="I3" s="9"/>
      <c r="J3" s="51" t="s">
        <v>131</v>
      </c>
      <c r="K3" s="51"/>
      <c r="L3" s="51"/>
      <c r="M3" s="31"/>
      <c r="N3" s="12"/>
    </row>
    <row r="4" spans="1:14" s="4" customFormat="1" ht="21" customHeight="1">
      <c r="A4" s="53" t="s">
        <v>122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4" s="4" customFormat="1" ht="21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</row>
    <row r="6" spans="1:14" s="3" customFormat="1" ht="20.5">
      <c r="A6" s="49" t="s">
        <v>123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4" s="3" customFormat="1" ht="20.5">
      <c r="A7" s="52" t="s">
        <v>124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4" s="3" customFormat="1" ht="20.5">
      <c r="A8" s="54">
        <v>356200000</v>
      </c>
      <c r="B8" s="54"/>
      <c r="C8" s="54"/>
      <c r="D8" s="54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s="3" customFormat="1" ht="20.5">
      <c r="A9" s="55" t="s">
        <v>0</v>
      </c>
      <c r="B9" s="55"/>
      <c r="C9" s="55"/>
      <c r="D9" s="55"/>
      <c r="E9" s="9"/>
      <c r="F9" s="9"/>
      <c r="G9" s="9"/>
      <c r="H9" s="9"/>
      <c r="I9" s="9"/>
      <c r="J9" s="9"/>
      <c r="K9" s="9"/>
      <c r="L9" s="9"/>
      <c r="M9" s="9"/>
      <c r="N9" s="32" t="s">
        <v>1</v>
      </c>
    </row>
    <row r="10" spans="1:14" s="6" customFormat="1" ht="206.4" customHeight="1">
      <c r="A10" s="56" t="s">
        <v>2</v>
      </c>
      <c r="B10" s="46" t="s">
        <v>3</v>
      </c>
      <c r="C10" s="46" t="s">
        <v>4</v>
      </c>
      <c r="D10" s="46" t="s">
        <v>5</v>
      </c>
      <c r="E10" s="46" t="s">
        <v>6</v>
      </c>
      <c r="F10" s="46" t="s">
        <v>7</v>
      </c>
      <c r="G10" s="46" t="s">
        <v>8</v>
      </c>
      <c r="H10" s="46" t="s">
        <v>9</v>
      </c>
      <c r="I10" s="46" t="s">
        <v>10</v>
      </c>
      <c r="J10" s="48" t="s">
        <v>11</v>
      </c>
      <c r="K10" s="48"/>
      <c r="L10" s="48"/>
      <c r="M10" s="48"/>
      <c r="N10" s="48"/>
    </row>
    <row r="11" spans="1:14" s="6" customFormat="1" ht="206.4" customHeight="1">
      <c r="A11" s="56"/>
      <c r="B11" s="46"/>
      <c r="C11" s="46"/>
      <c r="D11" s="46"/>
      <c r="E11" s="46"/>
      <c r="F11" s="46"/>
      <c r="G11" s="46"/>
      <c r="H11" s="46"/>
      <c r="I11" s="46"/>
      <c r="J11" s="35" t="s">
        <v>12</v>
      </c>
      <c r="K11" s="35" t="s">
        <v>13</v>
      </c>
      <c r="L11" s="35" t="s">
        <v>14</v>
      </c>
      <c r="M11" s="35" t="s">
        <v>15</v>
      </c>
      <c r="N11" s="35" t="s">
        <v>16</v>
      </c>
    </row>
    <row r="12" spans="1:14" s="7" customFormat="1" ht="17.5">
      <c r="A12" s="36">
        <v>1</v>
      </c>
      <c r="B12" s="37">
        <v>2</v>
      </c>
      <c r="C12" s="36">
        <v>3</v>
      </c>
      <c r="D12" s="36">
        <v>4</v>
      </c>
      <c r="E12" s="36">
        <v>5</v>
      </c>
      <c r="F12" s="36">
        <v>6</v>
      </c>
      <c r="G12" s="36">
        <v>7</v>
      </c>
      <c r="H12" s="36">
        <v>8</v>
      </c>
      <c r="I12" s="36">
        <v>9</v>
      </c>
      <c r="J12" s="36">
        <v>10</v>
      </c>
      <c r="K12" s="36">
        <v>11</v>
      </c>
      <c r="L12" s="36">
        <v>12</v>
      </c>
      <c r="M12" s="36">
        <v>13</v>
      </c>
      <c r="N12" s="36">
        <v>14</v>
      </c>
    </row>
    <row r="13" spans="1:14" s="7" customFormat="1" ht="29.4" customHeight="1">
      <c r="A13" s="18" t="s">
        <v>33</v>
      </c>
      <c r="B13" s="38" t="s">
        <v>24</v>
      </c>
      <c r="C13" s="18" t="s">
        <v>17</v>
      </c>
      <c r="D13" s="18" t="s">
        <v>17</v>
      </c>
      <c r="E13" s="18" t="s">
        <v>17</v>
      </c>
      <c r="F13" s="18" t="s">
        <v>17</v>
      </c>
      <c r="G13" s="18" t="s">
        <v>17</v>
      </c>
      <c r="H13" s="18" t="s">
        <v>17</v>
      </c>
      <c r="I13" s="39">
        <f>I14+I17+I19+I21+I23</f>
        <v>11015600</v>
      </c>
      <c r="J13" s="39">
        <f t="shared" ref="J13:N13" si="0">J14+J17+J19+J21+J23</f>
        <v>810000</v>
      </c>
      <c r="K13" s="39">
        <f t="shared" si="0"/>
        <v>10205600</v>
      </c>
      <c r="L13" s="39">
        <f t="shared" si="0"/>
        <v>0</v>
      </c>
      <c r="M13" s="39">
        <f t="shared" si="0"/>
        <v>0</v>
      </c>
      <c r="N13" s="39">
        <f t="shared" si="0"/>
        <v>0</v>
      </c>
    </row>
    <row r="14" spans="1:14" s="1" customFormat="1" ht="54">
      <c r="A14" s="15" t="s">
        <v>18</v>
      </c>
      <c r="B14" s="14" t="s">
        <v>112</v>
      </c>
      <c r="C14" s="14" t="s">
        <v>83</v>
      </c>
      <c r="D14" s="18" t="s">
        <v>17</v>
      </c>
      <c r="E14" s="18" t="s">
        <v>17</v>
      </c>
      <c r="F14" s="14" t="s">
        <v>35</v>
      </c>
      <c r="G14" s="16" t="s">
        <v>75</v>
      </c>
      <c r="H14" s="17">
        <v>42419895</v>
      </c>
      <c r="I14" s="34">
        <f>SUM(I15:I16)</f>
        <v>10205600</v>
      </c>
      <c r="J14" s="34">
        <f>SUM(J15:J16)</f>
        <v>0</v>
      </c>
      <c r="K14" s="34">
        <f>SUM(K15:K16)</f>
        <v>10205600</v>
      </c>
      <c r="L14" s="17"/>
      <c r="M14" s="17"/>
      <c r="N14" s="17"/>
    </row>
    <row r="15" spans="1:14" ht="90">
      <c r="A15" s="20">
        <v>0</v>
      </c>
      <c r="B15" s="20">
        <v>0</v>
      </c>
      <c r="C15" s="20">
        <v>0</v>
      </c>
      <c r="D15" s="19">
        <v>611183</v>
      </c>
      <c r="E15" s="14" t="s">
        <v>34</v>
      </c>
      <c r="F15" s="14" t="s">
        <v>35</v>
      </c>
      <c r="G15" s="20">
        <v>0</v>
      </c>
      <c r="H15" s="20">
        <v>0</v>
      </c>
      <c r="I15" s="34">
        <f>SUM(J15:N15)</f>
        <v>0</v>
      </c>
      <c r="J15" s="34"/>
      <c r="K15" s="34"/>
      <c r="L15" s="15"/>
      <c r="M15" s="15"/>
      <c r="N15" s="15"/>
    </row>
    <row r="16" spans="1:14" ht="72">
      <c r="A16" s="20">
        <v>0</v>
      </c>
      <c r="B16" s="20">
        <v>0</v>
      </c>
      <c r="C16" s="20">
        <v>0</v>
      </c>
      <c r="D16" s="19">
        <v>611184</v>
      </c>
      <c r="E16" s="14" t="s">
        <v>77</v>
      </c>
      <c r="F16" s="14" t="s">
        <v>35</v>
      </c>
      <c r="G16" s="20">
        <v>0</v>
      </c>
      <c r="H16" s="20">
        <v>0</v>
      </c>
      <c r="I16" s="34">
        <f>SUM(J16:N16)</f>
        <v>10205600</v>
      </c>
      <c r="J16" s="34"/>
      <c r="K16" s="34">
        <f>205600+10000000</f>
        <v>10205600</v>
      </c>
      <c r="L16" s="15"/>
      <c r="M16" s="15"/>
      <c r="N16" s="15"/>
    </row>
    <row r="17" spans="1:14" s="1" customFormat="1" ht="18" hidden="1">
      <c r="A17" s="13"/>
      <c r="B17" s="14"/>
      <c r="C17" s="14"/>
      <c r="D17" s="15"/>
      <c r="E17" s="15"/>
      <c r="F17" s="14"/>
      <c r="G17" s="16"/>
      <c r="H17" s="17"/>
      <c r="I17" s="34"/>
      <c r="J17" s="34"/>
      <c r="K17" s="34"/>
      <c r="L17" s="15"/>
      <c r="M17" s="15"/>
      <c r="N17" s="15"/>
    </row>
    <row r="18" spans="1:14" ht="18" hidden="1">
      <c r="A18" s="18"/>
      <c r="B18" s="18"/>
      <c r="C18" s="18"/>
      <c r="D18" s="19"/>
      <c r="E18" s="14"/>
      <c r="F18" s="14"/>
      <c r="G18" s="20"/>
      <c r="H18" s="20"/>
      <c r="I18" s="34"/>
      <c r="J18" s="34"/>
      <c r="K18" s="34"/>
      <c r="L18" s="15"/>
      <c r="M18" s="15"/>
      <c r="N18" s="15"/>
    </row>
    <row r="19" spans="1:14" s="1" customFormat="1" ht="54">
      <c r="A19" s="13" t="s">
        <v>78</v>
      </c>
      <c r="B19" s="14" t="s">
        <v>85</v>
      </c>
      <c r="C19" s="41" t="s">
        <v>84</v>
      </c>
      <c r="D19" s="15" t="s">
        <v>17</v>
      </c>
      <c r="E19" s="15" t="s">
        <v>17</v>
      </c>
      <c r="F19" s="14" t="s">
        <v>35</v>
      </c>
      <c r="G19" s="16" t="s">
        <v>19</v>
      </c>
      <c r="H19" s="17">
        <v>15290000</v>
      </c>
      <c r="I19" s="34">
        <f>SUM(I20)</f>
        <v>240000</v>
      </c>
      <c r="J19" s="34">
        <f>J20</f>
        <v>240000</v>
      </c>
      <c r="K19" s="34"/>
      <c r="L19" s="15"/>
      <c r="M19" s="15"/>
      <c r="N19" s="15"/>
    </row>
    <row r="20" spans="1:14" ht="126">
      <c r="A20" s="18" t="s">
        <v>17</v>
      </c>
      <c r="B20" s="18" t="s">
        <v>17</v>
      </c>
      <c r="C20" s="18" t="s">
        <v>17</v>
      </c>
      <c r="D20" s="19">
        <v>611231</v>
      </c>
      <c r="E20" s="14" t="s">
        <v>36</v>
      </c>
      <c r="F20" s="14" t="s">
        <v>35</v>
      </c>
      <c r="G20" s="20">
        <v>0</v>
      </c>
      <c r="H20" s="20">
        <v>0</v>
      </c>
      <c r="I20" s="34">
        <f>SUM(J20:N20)</f>
        <v>240000</v>
      </c>
      <c r="J20" s="34">
        <f>240000</f>
        <v>240000</v>
      </c>
      <c r="K20" s="34"/>
      <c r="L20" s="15"/>
      <c r="M20" s="15"/>
      <c r="N20" s="15"/>
    </row>
    <row r="21" spans="1:14" ht="54">
      <c r="A21" s="13" t="s">
        <v>80</v>
      </c>
      <c r="B21" s="14" t="s">
        <v>81</v>
      </c>
      <c r="C21" s="41" t="s">
        <v>82</v>
      </c>
      <c r="D21" s="15" t="s">
        <v>17</v>
      </c>
      <c r="E21" s="15" t="s">
        <v>17</v>
      </c>
      <c r="F21" s="14" t="s">
        <v>35</v>
      </c>
      <c r="G21" s="16" t="s">
        <v>23</v>
      </c>
      <c r="H21" s="17">
        <v>1580000</v>
      </c>
      <c r="I21" s="34">
        <f>SUM(I22)</f>
        <v>120000</v>
      </c>
      <c r="J21" s="34">
        <f>J22</f>
        <v>120000</v>
      </c>
      <c r="K21" s="34"/>
      <c r="L21" s="15"/>
      <c r="M21" s="15"/>
      <c r="N21" s="15"/>
    </row>
    <row r="22" spans="1:14" ht="54">
      <c r="A22" s="18" t="s">
        <v>17</v>
      </c>
      <c r="B22" s="18" t="s">
        <v>17</v>
      </c>
      <c r="C22" s="18" t="s">
        <v>17</v>
      </c>
      <c r="D22" s="19">
        <v>611300</v>
      </c>
      <c r="E22" s="14" t="s">
        <v>31</v>
      </c>
      <c r="F22" s="14" t="s">
        <v>35</v>
      </c>
      <c r="G22" s="20">
        <v>0</v>
      </c>
      <c r="H22" s="20">
        <v>0</v>
      </c>
      <c r="I22" s="34">
        <f>SUM(J22:N22)</f>
        <v>120000</v>
      </c>
      <c r="J22" s="34">
        <v>120000</v>
      </c>
      <c r="K22" s="34"/>
      <c r="L22" s="15"/>
      <c r="M22" s="15"/>
      <c r="N22" s="15"/>
    </row>
    <row r="23" spans="1:14" ht="54">
      <c r="A23" s="13" t="s">
        <v>86</v>
      </c>
      <c r="B23" s="14" t="s">
        <v>87</v>
      </c>
      <c r="C23" s="41" t="s">
        <v>88</v>
      </c>
      <c r="D23" s="15" t="s">
        <v>17</v>
      </c>
      <c r="E23" s="15" t="s">
        <v>17</v>
      </c>
      <c r="F23" s="14" t="s">
        <v>35</v>
      </c>
      <c r="G23" s="16" t="s">
        <v>23</v>
      </c>
      <c r="H23" s="17">
        <v>4500000</v>
      </c>
      <c r="I23" s="34">
        <f>SUM(I24)</f>
        <v>450000</v>
      </c>
      <c r="J23" s="34">
        <f>J24</f>
        <v>450000</v>
      </c>
      <c r="K23" s="34"/>
      <c r="L23" s="15"/>
      <c r="M23" s="15"/>
      <c r="N23" s="15"/>
    </row>
    <row r="24" spans="1:14" ht="54">
      <c r="A24" s="18" t="s">
        <v>17</v>
      </c>
      <c r="B24" s="18" t="s">
        <v>17</v>
      </c>
      <c r="C24" s="18" t="s">
        <v>17</v>
      </c>
      <c r="D24" s="19">
        <v>619720</v>
      </c>
      <c r="E24" s="14" t="s">
        <v>89</v>
      </c>
      <c r="F24" s="14" t="s">
        <v>35</v>
      </c>
      <c r="G24" s="20">
        <v>0</v>
      </c>
      <c r="H24" s="20">
        <v>0</v>
      </c>
      <c r="I24" s="34">
        <f>SUM(J24:N24)</f>
        <v>450000</v>
      </c>
      <c r="J24" s="34">
        <v>450000</v>
      </c>
      <c r="K24" s="34"/>
      <c r="L24" s="15"/>
      <c r="M24" s="15"/>
      <c r="N24" s="15"/>
    </row>
    <row r="25" spans="1:14" s="7" customFormat="1" ht="39.65" customHeight="1">
      <c r="A25" s="18" t="s">
        <v>37</v>
      </c>
      <c r="B25" s="38" t="s">
        <v>26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39">
        <f t="shared" ref="I25:N25" si="1">I26+I28+I30</f>
        <v>47808787</v>
      </c>
      <c r="J25" s="39">
        <f t="shared" si="1"/>
        <v>8678787</v>
      </c>
      <c r="K25" s="39">
        <f t="shared" si="1"/>
        <v>39130000</v>
      </c>
      <c r="L25" s="39">
        <f t="shared" si="1"/>
        <v>0</v>
      </c>
      <c r="M25" s="39">
        <f t="shared" si="1"/>
        <v>0</v>
      </c>
      <c r="N25" s="39">
        <f t="shared" si="1"/>
        <v>0</v>
      </c>
    </row>
    <row r="26" spans="1:14" ht="72">
      <c r="A26" s="13" t="s">
        <v>28</v>
      </c>
      <c r="B26" s="14" t="s">
        <v>95</v>
      </c>
      <c r="C26" s="14" t="s">
        <v>96</v>
      </c>
      <c r="D26" s="15" t="s">
        <v>17</v>
      </c>
      <c r="E26" s="15" t="s">
        <v>17</v>
      </c>
      <c r="F26" s="14" t="s">
        <v>39</v>
      </c>
      <c r="G26" s="16" t="s">
        <v>59</v>
      </c>
      <c r="H26" s="17">
        <v>55594790</v>
      </c>
      <c r="I26" s="34">
        <f>SUM(I27)</f>
        <v>49768787</v>
      </c>
      <c r="J26" s="34">
        <f>SUM(J27)</f>
        <v>10638787</v>
      </c>
      <c r="K26" s="34">
        <f>SUM(K27)</f>
        <v>39130000</v>
      </c>
      <c r="L26" s="15"/>
      <c r="M26" s="15"/>
      <c r="N26" s="15"/>
    </row>
    <row r="27" spans="1:14" s="5" customFormat="1" ht="38">
      <c r="A27" s="18" t="s">
        <v>17</v>
      </c>
      <c r="B27" s="18" t="s">
        <v>17</v>
      </c>
      <c r="C27" s="18" t="s">
        <v>17</v>
      </c>
      <c r="D27" s="19">
        <v>212175</v>
      </c>
      <c r="E27" s="14" t="s">
        <v>101</v>
      </c>
      <c r="F27" s="14" t="s">
        <v>39</v>
      </c>
      <c r="G27" s="20">
        <v>0</v>
      </c>
      <c r="H27" s="20">
        <v>0</v>
      </c>
      <c r="I27" s="34">
        <f>SUM(J27:N27)</f>
        <v>49768787</v>
      </c>
      <c r="J27" s="34">
        <f>1960000-1960000+10638787</f>
        <v>10638787</v>
      </c>
      <c r="K27" s="34">
        <v>39130000</v>
      </c>
      <c r="L27" s="15"/>
      <c r="M27" s="15"/>
      <c r="N27" s="15"/>
    </row>
    <row r="28" spans="1:14" ht="90">
      <c r="A28" s="13" t="s">
        <v>29</v>
      </c>
      <c r="B28" s="14" t="s">
        <v>60</v>
      </c>
      <c r="C28" s="14" t="s">
        <v>38</v>
      </c>
      <c r="D28" s="15" t="s">
        <v>17</v>
      </c>
      <c r="E28" s="15" t="s">
        <v>17</v>
      </c>
      <c r="F28" s="14" t="s">
        <v>130</v>
      </c>
      <c r="G28" s="20">
        <v>0</v>
      </c>
      <c r="H28" s="20">
        <v>0</v>
      </c>
      <c r="I28" s="34">
        <f>SUM(I29)</f>
        <v>-1960000</v>
      </c>
      <c r="J28" s="34">
        <f>J29</f>
        <v>-1960000</v>
      </c>
      <c r="K28" s="34"/>
      <c r="L28" s="15"/>
      <c r="M28" s="15"/>
      <c r="N28" s="15"/>
    </row>
    <row r="29" spans="1:14" s="5" customFormat="1" ht="72">
      <c r="A29" s="18" t="s">
        <v>17</v>
      </c>
      <c r="B29" s="18" t="s">
        <v>17</v>
      </c>
      <c r="C29" s="18" t="s">
        <v>17</v>
      </c>
      <c r="D29" s="19">
        <v>1212175</v>
      </c>
      <c r="E29" s="14" t="s">
        <v>101</v>
      </c>
      <c r="F29" s="14" t="s">
        <v>130</v>
      </c>
      <c r="G29" s="20">
        <v>0</v>
      </c>
      <c r="H29" s="20">
        <v>0</v>
      </c>
      <c r="I29" s="34">
        <f>SUM(J29:N29)</f>
        <v>-1960000</v>
      </c>
      <c r="J29" s="34">
        <f>-1960000</f>
        <v>-1960000</v>
      </c>
      <c r="K29" s="34"/>
      <c r="L29" s="15"/>
      <c r="M29" s="15"/>
      <c r="N29" s="15"/>
    </row>
    <row r="30" spans="1:14" s="1" customFormat="1" ht="84" customHeight="1">
      <c r="A30" s="13" t="s">
        <v>67</v>
      </c>
      <c r="B30" s="14" t="s">
        <v>119</v>
      </c>
      <c r="C30" s="14" t="s">
        <v>113</v>
      </c>
      <c r="D30" s="18" t="s">
        <v>17</v>
      </c>
      <c r="E30" s="18" t="s">
        <v>17</v>
      </c>
      <c r="F30" s="14" t="s">
        <v>40</v>
      </c>
      <c r="G30" s="16" t="s">
        <v>75</v>
      </c>
      <c r="H30" s="17">
        <v>44192345</v>
      </c>
      <c r="I30" s="34">
        <f>SUM(I31)</f>
        <v>0</v>
      </c>
      <c r="J30" s="34">
        <f>J31</f>
        <v>0</v>
      </c>
      <c r="K30" s="34"/>
      <c r="L30" s="15"/>
      <c r="M30" s="15"/>
      <c r="N30" s="15"/>
    </row>
    <row r="31" spans="1:14" ht="72">
      <c r="A31" s="18" t="s">
        <v>17</v>
      </c>
      <c r="B31" s="18" t="s">
        <v>17</v>
      </c>
      <c r="C31" s="18" t="s">
        <v>17</v>
      </c>
      <c r="D31" s="19">
        <v>813250</v>
      </c>
      <c r="E31" s="14" t="s">
        <v>41</v>
      </c>
      <c r="F31" s="14" t="s">
        <v>40</v>
      </c>
      <c r="G31" s="20">
        <v>0</v>
      </c>
      <c r="H31" s="20">
        <v>0</v>
      </c>
      <c r="I31" s="34">
        <f>SUM(J31:N31)</f>
        <v>0</v>
      </c>
      <c r="J31" s="34"/>
      <c r="K31" s="34"/>
      <c r="L31" s="15"/>
      <c r="M31" s="15"/>
      <c r="N31" s="15"/>
    </row>
    <row r="32" spans="1:14" s="7" customFormat="1" ht="45" customHeight="1">
      <c r="A32" s="18" t="s">
        <v>42</v>
      </c>
      <c r="B32" s="38" t="s">
        <v>43</v>
      </c>
      <c r="C32" s="18" t="s">
        <v>17</v>
      </c>
      <c r="D32" s="18" t="s">
        <v>17</v>
      </c>
      <c r="E32" s="18" t="s">
        <v>17</v>
      </c>
      <c r="F32" s="18" t="s">
        <v>17</v>
      </c>
      <c r="G32" s="18" t="s">
        <v>17</v>
      </c>
      <c r="H32" s="18" t="s">
        <v>17</v>
      </c>
      <c r="I32" s="39">
        <f>I33+I35+I37+I39+I43+I41</f>
        <v>-380400</v>
      </c>
      <c r="J32" s="39">
        <f t="shared" ref="J32:N32" si="2">J33+J35+J37+J39+J43+J41</f>
        <v>-380400</v>
      </c>
      <c r="K32" s="39">
        <f t="shared" si="2"/>
        <v>0</v>
      </c>
      <c r="L32" s="39">
        <f t="shared" si="2"/>
        <v>0</v>
      </c>
      <c r="M32" s="39">
        <f t="shared" si="2"/>
        <v>0</v>
      </c>
      <c r="N32" s="39">
        <f t="shared" si="2"/>
        <v>0</v>
      </c>
    </row>
    <row r="33" spans="1:14" s="1" customFormat="1" ht="90">
      <c r="A33" s="13" t="s">
        <v>21</v>
      </c>
      <c r="B33" s="14" t="s">
        <v>127</v>
      </c>
      <c r="C33" s="14" t="s">
        <v>114</v>
      </c>
      <c r="D33" s="18" t="s">
        <v>17</v>
      </c>
      <c r="E33" s="18" t="s">
        <v>17</v>
      </c>
      <c r="F33" s="14" t="s">
        <v>130</v>
      </c>
      <c r="G33" s="16" t="s">
        <v>23</v>
      </c>
      <c r="H33" s="17">
        <v>36362410</v>
      </c>
      <c r="I33" s="34">
        <f>SUM(I34)</f>
        <v>0</v>
      </c>
      <c r="J33" s="34">
        <f>J34</f>
        <v>0</v>
      </c>
      <c r="K33" s="34"/>
      <c r="L33" s="15"/>
      <c r="M33" s="15"/>
      <c r="N33" s="15"/>
    </row>
    <row r="34" spans="1:14" ht="72">
      <c r="A34" s="18" t="s">
        <v>17</v>
      </c>
      <c r="B34" s="18" t="s">
        <v>17</v>
      </c>
      <c r="C34" s="18" t="s">
        <v>17</v>
      </c>
      <c r="D34" s="19">
        <v>1216091</v>
      </c>
      <c r="E34" s="14" t="s">
        <v>30</v>
      </c>
      <c r="F34" s="14" t="s">
        <v>130</v>
      </c>
      <c r="G34" s="20">
        <v>0</v>
      </c>
      <c r="H34" s="20">
        <v>0</v>
      </c>
      <c r="I34" s="34">
        <f t="shared" ref="I34" si="3">SUM(J34:N34)</f>
        <v>0</v>
      </c>
      <c r="J34" s="34">
        <v>0</v>
      </c>
      <c r="K34" s="34"/>
      <c r="L34" s="15"/>
      <c r="M34" s="15"/>
      <c r="N34" s="15"/>
    </row>
    <row r="35" spans="1:14" ht="72">
      <c r="A35" s="13" t="s">
        <v>22</v>
      </c>
      <c r="B35" s="14" t="s">
        <v>62</v>
      </c>
      <c r="C35" s="14" t="s">
        <v>63</v>
      </c>
      <c r="D35" s="18" t="s">
        <v>17</v>
      </c>
      <c r="E35" s="18" t="s">
        <v>17</v>
      </c>
      <c r="F35" s="14" t="s">
        <v>130</v>
      </c>
      <c r="G35" s="15" t="s">
        <v>64</v>
      </c>
      <c r="H35" s="17">
        <v>2190100</v>
      </c>
      <c r="I35" s="34">
        <f>SUM(I36)</f>
        <v>-195566.9</v>
      </c>
      <c r="J35" s="34">
        <f>J36</f>
        <v>-195566.9</v>
      </c>
      <c r="K35" s="34"/>
      <c r="L35" s="15"/>
      <c r="M35" s="15"/>
      <c r="N35" s="15"/>
    </row>
    <row r="36" spans="1:14" ht="72">
      <c r="A36" s="18" t="s">
        <v>17</v>
      </c>
      <c r="B36" s="18" t="s">
        <v>17</v>
      </c>
      <c r="C36" s="18" t="s">
        <v>17</v>
      </c>
      <c r="D36" s="19">
        <v>1216091</v>
      </c>
      <c r="E36" s="14" t="s">
        <v>30</v>
      </c>
      <c r="F36" s="14" t="s">
        <v>130</v>
      </c>
      <c r="G36" s="20">
        <v>0</v>
      </c>
      <c r="H36" s="20">
        <v>0</v>
      </c>
      <c r="I36" s="34">
        <f>SUM(J36:N36)</f>
        <v>-195566.9</v>
      </c>
      <c r="J36" s="34">
        <f>-195566.9</f>
        <v>-195566.9</v>
      </c>
      <c r="K36" s="34"/>
      <c r="L36" s="15"/>
      <c r="M36" s="15"/>
      <c r="N36" s="15"/>
    </row>
    <row r="37" spans="1:14" ht="72">
      <c r="A37" s="13" t="s">
        <v>58</v>
      </c>
      <c r="B37" s="14" t="s">
        <v>76</v>
      </c>
      <c r="C37" s="14" t="s">
        <v>65</v>
      </c>
      <c r="D37" s="18" t="s">
        <v>17</v>
      </c>
      <c r="E37" s="18" t="s">
        <v>17</v>
      </c>
      <c r="F37" s="14" t="s">
        <v>130</v>
      </c>
      <c r="G37" s="20">
        <v>0</v>
      </c>
      <c r="H37" s="20">
        <v>0</v>
      </c>
      <c r="I37" s="34">
        <f>SUM(I38)</f>
        <v>-770754</v>
      </c>
      <c r="J37" s="34">
        <f>J38</f>
        <v>-770754</v>
      </c>
      <c r="K37" s="34"/>
      <c r="L37" s="15"/>
      <c r="M37" s="15"/>
      <c r="N37" s="15"/>
    </row>
    <row r="38" spans="1:14" ht="72">
      <c r="A38" s="18" t="s">
        <v>17</v>
      </c>
      <c r="B38" s="18" t="s">
        <v>17</v>
      </c>
      <c r="C38" s="18" t="s">
        <v>17</v>
      </c>
      <c r="D38" s="19">
        <v>1216091</v>
      </c>
      <c r="E38" s="14" t="s">
        <v>30</v>
      </c>
      <c r="F38" s="14" t="s">
        <v>130</v>
      </c>
      <c r="G38" s="20">
        <v>0</v>
      </c>
      <c r="H38" s="20">
        <v>0</v>
      </c>
      <c r="I38" s="34">
        <f t="shared" ref="I38:I40" si="4">SUM(J38:N38)</f>
        <v>-770754</v>
      </c>
      <c r="J38" s="34">
        <f>-770754</f>
        <v>-770754</v>
      </c>
      <c r="K38" s="34"/>
      <c r="L38" s="15"/>
      <c r="M38" s="15"/>
      <c r="N38" s="15"/>
    </row>
    <row r="39" spans="1:14" s="1" customFormat="1" ht="72">
      <c r="A39" s="13" t="s">
        <v>68</v>
      </c>
      <c r="B39" s="14" t="s">
        <v>115</v>
      </c>
      <c r="C39" s="14" t="s">
        <v>116</v>
      </c>
      <c r="D39" s="18" t="s">
        <v>17</v>
      </c>
      <c r="E39" s="18" t="s">
        <v>17</v>
      </c>
      <c r="F39" s="14" t="s">
        <v>130</v>
      </c>
      <c r="G39" s="16" t="s">
        <v>19</v>
      </c>
      <c r="H39" s="17">
        <v>30086533</v>
      </c>
      <c r="I39" s="34">
        <f>SUM(I40)</f>
        <v>0</v>
      </c>
      <c r="J39" s="34">
        <f>J40</f>
        <v>0</v>
      </c>
      <c r="K39" s="34"/>
      <c r="L39" s="15"/>
      <c r="M39" s="15"/>
      <c r="N39" s="15"/>
    </row>
    <row r="40" spans="1:14" ht="72">
      <c r="A40" s="18" t="s">
        <v>17</v>
      </c>
      <c r="B40" s="18" t="s">
        <v>17</v>
      </c>
      <c r="C40" s="18" t="s">
        <v>17</v>
      </c>
      <c r="D40" s="19">
        <v>1216091</v>
      </c>
      <c r="E40" s="14" t="s">
        <v>30</v>
      </c>
      <c r="F40" s="14" t="s">
        <v>130</v>
      </c>
      <c r="G40" s="20">
        <v>0</v>
      </c>
      <c r="H40" s="20">
        <v>0</v>
      </c>
      <c r="I40" s="34">
        <f t="shared" si="4"/>
        <v>0</v>
      </c>
      <c r="J40" s="34">
        <v>0</v>
      </c>
      <c r="K40" s="34"/>
      <c r="L40" s="15"/>
      <c r="M40" s="15"/>
      <c r="N40" s="15"/>
    </row>
    <row r="41" spans="1:14" ht="72">
      <c r="A41" s="13" t="s">
        <v>69</v>
      </c>
      <c r="B41" s="14" t="s">
        <v>109</v>
      </c>
      <c r="C41" s="14" t="s">
        <v>110</v>
      </c>
      <c r="D41" s="15" t="s">
        <v>17</v>
      </c>
      <c r="E41" s="15" t="s">
        <v>17</v>
      </c>
      <c r="F41" s="14" t="s">
        <v>130</v>
      </c>
      <c r="G41" s="20">
        <v>0</v>
      </c>
      <c r="H41" s="20">
        <v>0</v>
      </c>
      <c r="I41" s="34">
        <f>SUM(I42)</f>
        <v>-380400</v>
      </c>
      <c r="J41" s="34">
        <f>J42</f>
        <v>-380400</v>
      </c>
      <c r="K41" s="34"/>
      <c r="L41" s="15"/>
      <c r="M41" s="15"/>
      <c r="N41" s="17"/>
    </row>
    <row r="42" spans="1:14" ht="72">
      <c r="A42" s="18" t="s">
        <v>17</v>
      </c>
      <c r="B42" s="18" t="s">
        <v>17</v>
      </c>
      <c r="C42" s="18" t="s">
        <v>17</v>
      </c>
      <c r="D42" s="21">
        <v>1215070</v>
      </c>
      <c r="E42" s="14" t="s">
        <v>32</v>
      </c>
      <c r="F42" s="14" t="s">
        <v>130</v>
      </c>
      <c r="G42" s="20">
        <v>0</v>
      </c>
      <c r="H42" s="20">
        <v>0</v>
      </c>
      <c r="I42" s="34">
        <f t="shared" ref="I42" si="5">SUM(J42:N42)</f>
        <v>-380400</v>
      </c>
      <c r="J42" s="34">
        <f>-380400</f>
        <v>-380400</v>
      </c>
      <c r="K42" s="34"/>
      <c r="L42" s="15"/>
      <c r="M42" s="15"/>
      <c r="N42" s="17"/>
    </row>
    <row r="43" spans="1:14" ht="72">
      <c r="A43" s="13" t="s">
        <v>111</v>
      </c>
      <c r="B43" s="14" t="s">
        <v>92</v>
      </c>
      <c r="C43" s="14" t="s">
        <v>93</v>
      </c>
      <c r="D43" s="18" t="s">
        <v>17</v>
      </c>
      <c r="E43" s="18" t="s">
        <v>17</v>
      </c>
      <c r="F43" s="14" t="s">
        <v>130</v>
      </c>
      <c r="G43" s="15" t="s">
        <v>64</v>
      </c>
      <c r="H43" s="17">
        <v>1425585</v>
      </c>
      <c r="I43" s="34">
        <f>SUM(I44)</f>
        <v>966320.9</v>
      </c>
      <c r="J43" s="34">
        <f>J44</f>
        <v>966320.9</v>
      </c>
      <c r="K43" s="34"/>
      <c r="L43" s="15"/>
      <c r="M43" s="15"/>
      <c r="N43" s="15"/>
    </row>
    <row r="44" spans="1:14" ht="72">
      <c r="A44" s="18" t="s">
        <v>17</v>
      </c>
      <c r="B44" s="18" t="s">
        <v>17</v>
      </c>
      <c r="C44" s="18" t="s">
        <v>17</v>
      </c>
      <c r="D44" s="19">
        <v>1216091</v>
      </c>
      <c r="E44" s="14" t="s">
        <v>30</v>
      </c>
      <c r="F44" s="14" t="s">
        <v>130</v>
      </c>
      <c r="G44" s="20">
        <v>0</v>
      </c>
      <c r="H44" s="20">
        <v>0</v>
      </c>
      <c r="I44" s="34">
        <f>SUM(J44:N44)</f>
        <v>966320.9</v>
      </c>
      <c r="J44" s="34">
        <f>195566.9+770754</f>
        <v>966320.9</v>
      </c>
      <c r="K44" s="34"/>
      <c r="L44" s="15"/>
      <c r="M44" s="15"/>
      <c r="N44" s="15"/>
    </row>
    <row r="45" spans="1:14" s="7" customFormat="1" ht="39" customHeight="1">
      <c r="A45" s="18" t="s">
        <v>44</v>
      </c>
      <c r="B45" s="38" t="s">
        <v>20</v>
      </c>
      <c r="C45" s="18" t="s">
        <v>17</v>
      </c>
      <c r="D45" s="18" t="s">
        <v>17</v>
      </c>
      <c r="E45" s="18" t="s">
        <v>17</v>
      </c>
      <c r="F45" s="18" t="s">
        <v>17</v>
      </c>
      <c r="G45" s="18" t="s">
        <v>17</v>
      </c>
      <c r="H45" s="18" t="s">
        <v>17</v>
      </c>
      <c r="I45" s="39">
        <f>I46+I49+I53+I55+I57+I59+I61+I63+I65+I51+I67</f>
        <v>11421400</v>
      </c>
      <c r="J45" s="39">
        <f t="shared" ref="J45:N45" si="6">J46+J49+J53+J55+J57+J59+J61+J63+J65+J51+J67</f>
        <v>-548600</v>
      </c>
      <c r="K45" s="39">
        <f t="shared" si="6"/>
        <v>0</v>
      </c>
      <c r="L45" s="39">
        <f t="shared" si="6"/>
        <v>0</v>
      </c>
      <c r="M45" s="39">
        <f t="shared" si="6"/>
        <v>0</v>
      </c>
      <c r="N45" s="39">
        <f t="shared" si="6"/>
        <v>11970000</v>
      </c>
    </row>
    <row r="46" spans="1:14" ht="90">
      <c r="A46" s="13" t="s">
        <v>25</v>
      </c>
      <c r="B46" s="44" t="s">
        <v>61</v>
      </c>
      <c r="C46" s="44" t="s">
        <v>45</v>
      </c>
      <c r="D46" s="18" t="s">
        <v>17</v>
      </c>
      <c r="E46" s="18" t="s">
        <v>17</v>
      </c>
      <c r="F46" s="44" t="s">
        <v>39</v>
      </c>
      <c r="G46" s="16" t="s">
        <v>59</v>
      </c>
      <c r="H46" s="17">
        <v>29585111</v>
      </c>
      <c r="I46" s="34">
        <f>SUM(I47:I48)</f>
        <v>11970000</v>
      </c>
      <c r="J46" s="34">
        <f t="shared" ref="J46:N46" si="7">SUM(J47:J48)</f>
        <v>0</v>
      </c>
      <c r="K46" s="34">
        <f t="shared" si="7"/>
        <v>0</v>
      </c>
      <c r="L46" s="39">
        <f t="shared" si="7"/>
        <v>0</v>
      </c>
      <c r="M46" s="39">
        <f t="shared" si="7"/>
        <v>0</v>
      </c>
      <c r="N46" s="34">
        <f t="shared" si="7"/>
        <v>11970000</v>
      </c>
    </row>
    <row r="47" spans="1:14" ht="54">
      <c r="A47" s="18" t="s">
        <v>17</v>
      </c>
      <c r="B47" s="18" t="s">
        <v>17</v>
      </c>
      <c r="C47" s="18" t="s">
        <v>17</v>
      </c>
      <c r="D47" s="13" t="s">
        <v>74</v>
      </c>
      <c r="E47" s="44" t="s">
        <v>32</v>
      </c>
      <c r="F47" s="44" t="s">
        <v>39</v>
      </c>
      <c r="G47" s="20">
        <v>0</v>
      </c>
      <c r="H47" s="20">
        <v>0</v>
      </c>
      <c r="I47" s="34">
        <f t="shared" ref="I47" si="8">SUM(J47:N47)</f>
        <v>0</v>
      </c>
      <c r="J47" s="34">
        <v>0</v>
      </c>
      <c r="K47" s="34"/>
      <c r="L47" s="43"/>
      <c r="M47" s="43"/>
      <c r="N47" s="34"/>
    </row>
    <row r="48" spans="1:14" ht="54">
      <c r="A48" s="18" t="s">
        <v>17</v>
      </c>
      <c r="B48" s="18" t="s">
        <v>17</v>
      </c>
      <c r="C48" s="18" t="s">
        <v>17</v>
      </c>
      <c r="D48" s="13" t="s">
        <v>128</v>
      </c>
      <c r="E48" s="44" t="s">
        <v>129</v>
      </c>
      <c r="F48" s="44" t="s">
        <v>39</v>
      </c>
      <c r="G48" s="20">
        <v>0</v>
      </c>
      <c r="H48" s="20">
        <v>0</v>
      </c>
      <c r="I48" s="34">
        <f>SUM(J48:N48)</f>
        <v>11970000</v>
      </c>
      <c r="J48" s="34"/>
      <c r="K48" s="34"/>
      <c r="L48" s="43"/>
      <c r="M48" s="43"/>
      <c r="N48" s="34">
        <v>11970000</v>
      </c>
    </row>
    <row r="49" spans="1:14" ht="18" hidden="1">
      <c r="A49" s="13"/>
      <c r="B49" s="44"/>
      <c r="C49" s="44"/>
      <c r="D49" s="18"/>
      <c r="E49" s="18"/>
      <c r="F49" s="44"/>
      <c r="G49" s="20"/>
      <c r="H49" s="20"/>
      <c r="I49" s="34"/>
      <c r="J49" s="34"/>
      <c r="K49" s="34"/>
      <c r="L49" s="43"/>
      <c r="M49" s="43"/>
      <c r="N49" s="17"/>
    </row>
    <row r="50" spans="1:14" ht="18" hidden="1">
      <c r="A50" s="18"/>
      <c r="B50" s="18"/>
      <c r="C50" s="18"/>
      <c r="D50" s="21"/>
      <c r="E50" s="44"/>
      <c r="F50" s="44"/>
      <c r="G50" s="20"/>
      <c r="H50" s="20"/>
      <c r="I50" s="34"/>
      <c r="J50" s="34"/>
      <c r="K50" s="34"/>
      <c r="L50" s="43"/>
      <c r="M50" s="43"/>
      <c r="N50" s="17"/>
    </row>
    <row r="51" spans="1:14" ht="72">
      <c r="A51" s="13" t="s">
        <v>46</v>
      </c>
      <c r="B51" s="44" t="s">
        <v>91</v>
      </c>
      <c r="C51" s="44" t="s">
        <v>90</v>
      </c>
      <c r="D51" s="18" t="s">
        <v>17</v>
      </c>
      <c r="E51" s="18" t="s">
        <v>17</v>
      </c>
      <c r="F51" s="44" t="s">
        <v>130</v>
      </c>
      <c r="G51" s="16">
        <v>2026</v>
      </c>
      <c r="H51" s="17">
        <v>311000</v>
      </c>
      <c r="I51" s="34">
        <f>SUM(I52)</f>
        <v>311000</v>
      </c>
      <c r="J51" s="34">
        <f>J52</f>
        <v>311000</v>
      </c>
      <c r="K51" s="34"/>
      <c r="L51" s="43"/>
      <c r="M51" s="43"/>
      <c r="N51" s="17"/>
    </row>
    <row r="52" spans="1:14" ht="72">
      <c r="A52" s="18" t="s">
        <v>17</v>
      </c>
      <c r="B52" s="18" t="s">
        <v>17</v>
      </c>
      <c r="C52" s="18" t="s">
        <v>17</v>
      </c>
      <c r="D52" s="21">
        <v>1215070</v>
      </c>
      <c r="E52" s="14" t="s">
        <v>32</v>
      </c>
      <c r="F52" s="14" t="s">
        <v>130</v>
      </c>
      <c r="G52" s="20">
        <v>0</v>
      </c>
      <c r="H52" s="20">
        <v>0</v>
      </c>
      <c r="I52" s="34">
        <f t="shared" ref="I52" si="9">J52</f>
        <v>311000</v>
      </c>
      <c r="J52" s="34">
        <v>311000</v>
      </c>
      <c r="K52" s="34"/>
      <c r="L52" s="15"/>
      <c r="M52" s="15"/>
      <c r="N52" s="17"/>
    </row>
    <row r="53" spans="1:14" ht="72">
      <c r="A53" s="13" t="s">
        <v>49</v>
      </c>
      <c r="B53" s="14" t="s">
        <v>47</v>
      </c>
      <c r="C53" s="14" t="s">
        <v>48</v>
      </c>
      <c r="D53" s="18" t="s">
        <v>17</v>
      </c>
      <c r="E53" s="18" t="s">
        <v>17</v>
      </c>
      <c r="F53" s="14" t="s">
        <v>130</v>
      </c>
      <c r="G53" s="20">
        <v>0</v>
      </c>
      <c r="H53" s="20">
        <v>0</v>
      </c>
      <c r="I53" s="34">
        <f>SUM(I54)</f>
        <v>-310000</v>
      </c>
      <c r="J53" s="34">
        <f>J54</f>
        <v>-310000</v>
      </c>
      <c r="K53" s="34"/>
      <c r="L53" s="15"/>
      <c r="M53" s="15"/>
      <c r="N53" s="17"/>
    </row>
    <row r="54" spans="1:14" ht="72">
      <c r="A54" s="18" t="s">
        <v>17</v>
      </c>
      <c r="B54" s="18" t="s">
        <v>17</v>
      </c>
      <c r="C54" s="18" t="s">
        <v>17</v>
      </c>
      <c r="D54" s="19">
        <v>1216091</v>
      </c>
      <c r="E54" s="14" t="s">
        <v>30</v>
      </c>
      <c r="F54" s="14" t="s">
        <v>130</v>
      </c>
      <c r="G54" s="20">
        <v>0</v>
      </c>
      <c r="H54" s="20">
        <v>0</v>
      </c>
      <c r="I54" s="34">
        <f>SUM(J54:N54)</f>
        <v>-310000</v>
      </c>
      <c r="J54" s="34">
        <f>-310000</f>
        <v>-310000</v>
      </c>
      <c r="K54" s="34"/>
      <c r="L54" s="15"/>
      <c r="M54" s="15"/>
      <c r="N54" s="17"/>
    </row>
    <row r="55" spans="1:14" ht="18" hidden="1">
      <c r="A55" s="13"/>
      <c r="B55" s="14"/>
      <c r="C55" s="14"/>
      <c r="D55" s="18"/>
      <c r="E55" s="18"/>
      <c r="F55" s="14"/>
      <c r="G55" s="16"/>
      <c r="H55" s="17"/>
      <c r="I55" s="34"/>
      <c r="J55" s="34"/>
      <c r="K55" s="34"/>
      <c r="L55" s="15"/>
      <c r="M55" s="15"/>
      <c r="N55" s="17"/>
    </row>
    <row r="56" spans="1:14" ht="18" hidden="1">
      <c r="A56" s="18"/>
      <c r="B56" s="18"/>
      <c r="C56" s="18"/>
      <c r="D56" s="19"/>
      <c r="E56" s="14"/>
      <c r="F56" s="14"/>
      <c r="G56" s="20"/>
      <c r="H56" s="20"/>
      <c r="I56" s="34"/>
      <c r="J56" s="34"/>
      <c r="K56" s="34"/>
      <c r="L56" s="15"/>
      <c r="M56" s="15"/>
      <c r="N56" s="17"/>
    </row>
    <row r="57" spans="1:14" ht="18" hidden="1">
      <c r="A57" s="13"/>
      <c r="B57" s="14"/>
      <c r="C57" s="14"/>
      <c r="D57" s="18"/>
      <c r="E57" s="18"/>
      <c r="F57" s="14"/>
      <c r="G57" s="16"/>
      <c r="H57" s="17"/>
      <c r="I57" s="34"/>
      <c r="J57" s="34"/>
      <c r="K57" s="34"/>
      <c r="L57" s="15"/>
      <c r="M57" s="15"/>
      <c r="N57" s="17"/>
    </row>
    <row r="58" spans="1:14" ht="18" hidden="1">
      <c r="A58" s="18"/>
      <c r="B58" s="18"/>
      <c r="C58" s="18"/>
      <c r="D58" s="19"/>
      <c r="E58" s="14"/>
      <c r="F58" s="14"/>
      <c r="G58" s="20"/>
      <c r="H58" s="20"/>
      <c r="I58" s="34"/>
      <c r="J58" s="34"/>
      <c r="K58" s="34"/>
      <c r="L58" s="15"/>
      <c r="M58" s="15"/>
      <c r="N58" s="17"/>
    </row>
    <row r="59" spans="1:14" ht="72">
      <c r="A59" s="13" t="s">
        <v>52</v>
      </c>
      <c r="B59" s="14" t="s">
        <v>50</v>
      </c>
      <c r="C59" s="14" t="s">
        <v>51</v>
      </c>
      <c r="D59" s="18" t="s">
        <v>17</v>
      </c>
      <c r="E59" s="18" t="s">
        <v>17</v>
      </c>
      <c r="F59" s="14" t="s">
        <v>130</v>
      </c>
      <c r="G59" s="20">
        <v>0</v>
      </c>
      <c r="H59" s="20">
        <v>0</v>
      </c>
      <c r="I59" s="34">
        <f>SUM(I60)</f>
        <v>-310000</v>
      </c>
      <c r="J59" s="34">
        <f>J60</f>
        <v>-310000</v>
      </c>
      <c r="K59" s="34"/>
      <c r="L59" s="15"/>
      <c r="M59" s="15"/>
      <c r="N59" s="17"/>
    </row>
    <row r="60" spans="1:14" ht="72">
      <c r="A60" s="18" t="s">
        <v>17</v>
      </c>
      <c r="B60" s="18" t="s">
        <v>17</v>
      </c>
      <c r="C60" s="18" t="s">
        <v>17</v>
      </c>
      <c r="D60" s="19">
        <v>1211300</v>
      </c>
      <c r="E60" s="14" t="s">
        <v>31</v>
      </c>
      <c r="F60" s="14" t="s">
        <v>130</v>
      </c>
      <c r="G60" s="20">
        <v>0</v>
      </c>
      <c r="H60" s="20">
        <v>0</v>
      </c>
      <c r="I60" s="34">
        <f>SUM(J60:N60)</f>
        <v>-310000</v>
      </c>
      <c r="J60" s="34">
        <f>-310000</f>
        <v>-310000</v>
      </c>
      <c r="K60" s="34"/>
      <c r="L60" s="15"/>
      <c r="M60" s="15"/>
      <c r="N60" s="17"/>
    </row>
    <row r="61" spans="1:14" ht="72">
      <c r="A61" s="13" t="s">
        <v>55</v>
      </c>
      <c r="B61" s="14" t="s">
        <v>53</v>
      </c>
      <c r="C61" s="14" t="s">
        <v>54</v>
      </c>
      <c r="D61" s="18" t="s">
        <v>17</v>
      </c>
      <c r="E61" s="18" t="s">
        <v>17</v>
      </c>
      <c r="F61" s="14" t="s">
        <v>130</v>
      </c>
      <c r="G61" s="20">
        <v>0</v>
      </c>
      <c r="H61" s="20">
        <v>0</v>
      </c>
      <c r="I61" s="34">
        <f>SUM(I62)</f>
        <v>-310000</v>
      </c>
      <c r="J61" s="34">
        <f>J62</f>
        <v>-310000</v>
      </c>
      <c r="K61" s="34"/>
      <c r="L61" s="15"/>
      <c r="M61" s="15"/>
      <c r="N61" s="17"/>
    </row>
    <row r="62" spans="1:14" ht="72">
      <c r="A62" s="18" t="s">
        <v>17</v>
      </c>
      <c r="B62" s="18" t="s">
        <v>17</v>
      </c>
      <c r="C62" s="18" t="s">
        <v>17</v>
      </c>
      <c r="D62" s="19">
        <v>1215070</v>
      </c>
      <c r="E62" s="14" t="s">
        <v>32</v>
      </c>
      <c r="F62" s="14" t="s">
        <v>130</v>
      </c>
      <c r="G62" s="20">
        <v>0</v>
      </c>
      <c r="H62" s="20">
        <v>0</v>
      </c>
      <c r="I62" s="34">
        <f>SUM(J62:N62)</f>
        <v>-310000</v>
      </c>
      <c r="J62" s="34">
        <f>-310000</f>
        <v>-310000</v>
      </c>
      <c r="K62" s="34"/>
      <c r="L62" s="15"/>
      <c r="M62" s="15"/>
      <c r="N62" s="17"/>
    </row>
    <row r="63" spans="1:14" ht="72">
      <c r="A63" s="13" t="s">
        <v>79</v>
      </c>
      <c r="B63" s="14" t="s">
        <v>56</v>
      </c>
      <c r="C63" s="14" t="s">
        <v>57</v>
      </c>
      <c r="D63" s="18" t="s">
        <v>17</v>
      </c>
      <c r="E63" s="18" t="s">
        <v>17</v>
      </c>
      <c r="F63" s="14" t="s">
        <v>130</v>
      </c>
      <c r="G63" s="20">
        <v>0</v>
      </c>
      <c r="H63" s="20">
        <v>0</v>
      </c>
      <c r="I63" s="34">
        <f>SUM(I64)</f>
        <v>-310000</v>
      </c>
      <c r="J63" s="34">
        <f>J64</f>
        <v>-310000</v>
      </c>
      <c r="K63" s="34"/>
      <c r="L63" s="15"/>
      <c r="M63" s="15"/>
      <c r="N63" s="17"/>
    </row>
    <row r="64" spans="1:14" ht="72">
      <c r="A64" s="18" t="s">
        <v>17</v>
      </c>
      <c r="B64" s="18" t="s">
        <v>17</v>
      </c>
      <c r="C64" s="18" t="s">
        <v>17</v>
      </c>
      <c r="D64" s="19">
        <v>1214085</v>
      </c>
      <c r="E64" s="14" t="s">
        <v>102</v>
      </c>
      <c r="F64" s="14" t="s">
        <v>130</v>
      </c>
      <c r="G64" s="20">
        <v>0</v>
      </c>
      <c r="H64" s="20">
        <v>0</v>
      </c>
      <c r="I64" s="34">
        <f>SUM(J64:N64)</f>
        <v>-310000</v>
      </c>
      <c r="J64" s="34">
        <f>-310000</f>
        <v>-310000</v>
      </c>
      <c r="K64" s="34"/>
      <c r="L64" s="15"/>
      <c r="M64" s="15"/>
      <c r="N64" s="17"/>
    </row>
    <row r="65" spans="1:14" ht="18" hidden="1">
      <c r="A65" s="13"/>
      <c r="B65" s="14"/>
      <c r="C65" s="14"/>
      <c r="D65" s="18"/>
      <c r="E65" s="18"/>
      <c r="F65" s="14"/>
      <c r="G65" s="16"/>
      <c r="H65" s="17"/>
      <c r="I65" s="34"/>
      <c r="J65" s="34"/>
      <c r="K65" s="34"/>
      <c r="L65" s="15"/>
      <c r="M65" s="15"/>
      <c r="N65" s="17"/>
    </row>
    <row r="66" spans="1:14" ht="18" hidden="1">
      <c r="A66" s="18"/>
      <c r="B66" s="18"/>
      <c r="C66" s="18"/>
      <c r="D66" s="19"/>
      <c r="E66" s="14"/>
      <c r="F66" s="14"/>
      <c r="G66" s="20"/>
      <c r="H66" s="20"/>
      <c r="I66" s="34"/>
      <c r="J66" s="34"/>
      <c r="K66" s="34"/>
      <c r="L66" s="15"/>
      <c r="M66" s="15"/>
      <c r="N66" s="17"/>
    </row>
    <row r="67" spans="1:14" s="1" customFormat="1" ht="72">
      <c r="A67" s="13" t="s">
        <v>103</v>
      </c>
      <c r="B67" s="14" t="s">
        <v>97</v>
      </c>
      <c r="C67" s="14" t="s">
        <v>98</v>
      </c>
      <c r="D67" s="15" t="s">
        <v>17</v>
      </c>
      <c r="E67" s="15" t="s">
        <v>17</v>
      </c>
      <c r="F67" s="14" t="s">
        <v>130</v>
      </c>
      <c r="G67" s="16" t="s">
        <v>19</v>
      </c>
      <c r="H67" s="17">
        <v>9408920</v>
      </c>
      <c r="I67" s="34">
        <f>SUM(I68)</f>
        <v>380400</v>
      </c>
      <c r="J67" s="34">
        <f>J68</f>
        <v>380400</v>
      </c>
      <c r="K67" s="34"/>
      <c r="L67" s="15"/>
      <c r="M67" s="15"/>
      <c r="N67" s="17"/>
    </row>
    <row r="68" spans="1:14" ht="72">
      <c r="A68" s="18" t="s">
        <v>17</v>
      </c>
      <c r="B68" s="18" t="s">
        <v>17</v>
      </c>
      <c r="C68" s="18" t="s">
        <v>17</v>
      </c>
      <c r="D68" s="21">
        <v>1215070</v>
      </c>
      <c r="E68" s="14" t="s">
        <v>32</v>
      </c>
      <c r="F68" s="14" t="s">
        <v>130</v>
      </c>
      <c r="G68" s="20">
        <v>0</v>
      </c>
      <c r="H68" s="20">
        <v>0</v>
      </c>
      <c r="I68" s="34">
        <f t="shared" ref="I68" si="10">SUM(J68:N68)</f>
        <v>380400</v>
      </c>
      <c r="J68" s="34">
        <v>380400</v>
      </c>
      <c r="K68" s="34"/>
      <c r="L68" s="15"/>
      <c r="M68" s="15"/>
      <c r="N68" s="17"/>
    </row>
    <row r="69" spans="1:14" s="7" customFormat="1" ht="27" customHeight="1">
      <c r="A69" s="18" t="s">
        <v>70</v>
      </c>
      <c r="B69" s="38" t="s">
        <v>66</v>
      </c>
      <c r="C69" s="18" t="s">
        <v>17</v>
      </c>
      <c r="D69" s="18" t="s">
        <v>17</v>
      </c>
      <c r="E69" s="18" t="s">
        <v>17</v>
      </c>
      <c r="F69" s="18" t="s">
        <v>17</v>
      </c>
      <c r="G69" s="18" t="s">
        <v>17</v>
      </c>
      <c r="H69" s="18" t="s">
        <v>17</v>
      </c>
      <c r="I69" s="39">
        <f>J69</f>
        <v>0</v>
      </c>
      <c r="J69" s="39">
        <f>J70</f>
        <v>0</v>
      </c>
      <c r="K69" s="39">
        <f>K70</f>
        <v>0</v>
      </c>
      <c r="L69" s="18"/>
      <c r="M69" s="18"/>
      <c r="N69" s="40"/>
    </row>
    <row r="70" spans="1:14" ht="72">
      <c r="A70" s="13" t="s">
        <v>71</v>
      </c>
      <c r="B70" s="14" t="s">
        <v>117</v>
      </c>
      <c r="C70" s="42" t="s">
        <v>118</v>
      </c>
      <c r="D70" s="18" t="s">
        <v>17</v>
      </c>
      <c r="E70" s="18" t="s">
        <v>17</v>
      </c>
      <c r="F70" s="18" t="s">
        <v>17</v>
      </c>
      <c r="G70" s="20">
        <v>0</v>
      </c>
      <c r="H70" s="20">
        <v>0</v>
      </c>
      <c r="I70" s="34">
        <f>SUM(I71)</f>
        <v>0</v>
      </c>
      <c r="J70" s="34">
        <f>J71</f>
        <v>0</v>
      </c>
      <c r="K70" s="34"/>
      <c r="L70" s="45"/>
      <c r="M70" s="45"/>
      <c r="N70" s="17"/>
    </row>
    <row r="71" spans="1:14" ht="54">
      <c r="A71" s="18" t="s">
        <v>17</v>
      </c>
      <c r="B71" s="18" t="s">
        <v>17</v>
      </c>
      <c r="C71" s="18" t="s">
        <v>17</v>
      </c>
      <c r="D71" s="19">
        <v>217330</v>
      </c>
      <c r="E71" s="14" t="s">
        <v>72</v>
      </c>
      <c r="F71" s="14" t="s">
        <v>39</v>
      </c>
      <c r="G71" s="15" t="s">
        <v>73</v>
      </c>
      <c r="H71" s="17">
        <v>347940250</v>
      </c>
      <c r="I71" s="34">
        <f>SUM(J71:N71)</f>
        <v>0</v>
      </c>
      <c r="J71" s="34">
        <v>0</v>
      </c>
      <c r="K71" s="34"/>
      <c r="L71" s="45"/>
      <c r="M71" s="45"/>
      <c r="N71" s="17"/>
    </row>
    <row r="72" spans="1:14" ht="26.4" customHeight="1">
      <c r="A72" s="20">
        <v>0</v>
      </c>
      <c r="B72" s="20">
        <v>0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18" t="s">
        <v>27</v>
      </c>
      <c r="I72" s="39">
        <f t="shared" ref="I72:N72" si="11">I13+I25+I32+I45+I69</f>
        <v>69865387</v>
      </c>
      <c r="J72" s="39">
        <f t="shared" si="11"/>
        <v>8559787</v>
      </c>
      <c r="K72" s="39">
        <f t="shared" si="11"/>
        <v>49335600</v>
      </c>
      <c r="L72" s="39">
        <f t="shared" si="11"/>
        <v>0</v>
      </c>
      <c r="M72" s="39">
        <f t="shared" si="11"/>
        <v>0</v>
      </c>
      <c r="N72" s="39">
        <f t="shared" si="11"/>
        <v>11970000</v>
      </c>
    </row>
    <row r="73" spans="1:14" ht="37.75" customHeight="1">
      <c r="A73" s="1"/>
      <c r="B73" s="33" t="s">
        <v>125</v>
      </c>
      <c r="C73" s="8"/>
      <c r="D73" s="8"/>
      <c r="E73" s="8"/>
      <c r="F73" s="8"/>
      <c r="G73" s="8"/>
      <c r="H73" s="47" t="s">
        <v>126</v>
      </c>
      <c r="I73" s="47"/>
      <c r="J73" s="47"/>
      <c r="K73" s="47"/>
      <c r="L73" s="47"/>
      <c r="M73" s="47"/>
      <c r="N73" s="47"/>
    </row>
    <row r="74" spans="1:14" ht="11.4" hidden="1" customHeight="1"/>
    <row r="75" spans="1:14" ht="35.25" hidden="1" customHeight="1">
      <c r="H75" s="23" t="s">
        <v>108</v>
      </c>
      <c r="I75" s="28">
        <f>I72-I80</f>
        <v>0</v>
      </c>
      <c r="J75" s="28">
        <f t="shared" ref="J75:K75" si="12">J72-J80</f>
        <v>0</v>
      </c>
      <c r="K75" s="28">
        <f t="shared" si="12"/>
        <v>0</v>
      </c>
    </row>
    <row r="76" spans="1:14" ht="33" hidden="1" customHeight="1">
      <c r="H76" s="24" t="s">
        <v>106</v>
      </c>
      <c r="I76" s="29">
        <f>I24+I22+I20+I18+I16+I15</f>
        <v>11015600</v>
      </c>
      <c r="J76" s="29">
        <f>J24+J22+J20+J18+J16+J15</f>
        <v>810000</v>
      </c>
      <c r="K76" s="29">
        <f>K24+K22+K20+K18+K16+K15</f>
        <v>10205600</v>
      </c>
      <c r="L76" s="22"/>
    </row>
    <row r="77" spans="1:14" ht="33" hidden="1" customHeight="1">
      <c r="H77" s="24" t="s">
        <v>94</v>
      </c>
      <c r="I77" s="29">
        <f>I27+I47+I71</f>
        <v>49768787</v>
      </c>
      <c r="J77" s="29">
        <f>J27+J47+J71</f>
        <v>10638787</v>
      </c>
      <c r="K77" s="29">
        <f>K27+K47+K71</f>
        <v>39130000</v>
      </c>
      <c r="L77" s="22"/>
    </row>
    <row r="78" spans="1:14" ht="33" hidden="1" customHeight="1">
      <c r="H78" s="24" t="s">
        <v>99</v>
      </c>
      <c r="I78" s="29">
        <f>I31</f>
        <v>0</v>
      </c>
      <c r="J78" s="29">
        <f t="shared" ref="J78:K78" si="13">J31</f>
        <v>0</v>
      </c>
      <c r="K78" s="29">
        <f t="shared" si="13"/>
        <v>0</v>
      </c>
      <c r="L78" s="22"/>
    </row>
    <row r="79" spans="1:14" ht="33" hidden="1" customHeight="1">
      <c r="H79" s="24" t="s">
        <v>100</v>
      </c>
      <c r="I79" s="29">
        <f>I29+I34+I36+I38+I40+I44+I50+I52+I54+I56+I58+I60+I62+I66+I68+I41+I64+I46</f>
        <v>9081000</v>
      </c>
      <c r="J79" s="29">
        <f t="shared" ref="J79:N79" si="14">J29+J34+J36+J38+J40+J44+J50+J52+J54+J56+J58+J60+J62+J66+J68+J41+J64+J46</f>
        <v>-2889000</v>
      </c>
      <c r="K79" s="29">
        <f t="shared" si="14"/>
        <v>0</v>
      </c>
      <c r="L79" s="29">
        <f t="shared" si="14"/>
        <v>0</v>
      </c>
      <c r="M79" s="29">
        <f t="shared" si="14"/>
        <v>0</v>
      </c>
      <c r="N79" s="29">
        <f t="shared" si="14"/>
        <v>11970000</v>
      </c>
    </row>
    <row r="80" spans="1:14" ht="33" hidden="1" customHeight="1">
      <c r="H80" s="25" t="s">
        <v>105</v>
      </c>
      <c r="I80" s="30">
        <f>SUM(I76:I79)</f>
        <v>69865387</v>
      </c>
      <c r="J80" s="30">
        <f t="shared" ref="J80:K80" si="15">SUM(J76:J79)</f>
        <v>8559787</v>
      </c>
      <c r="K80" s="30">
        <f t="shared" si="15"/>
        <v>49335600</v>
      </c>
      <c r="L80" s="22"/>
    </row>
    <row r="81" spans="8:11" ht="18" hidden="1">
      <c r="H81" s="25" t="s">
        <v>104</v>
      </c>
      <c r="I81" s="26">
        <v>19959970</v>
      </c>
      <c r="J81" s="26">
        <v>18387670</v>
      </c>
      <c r="K81" s="27">
        <v>1572300</v>
      </c>
    </row>
    <row r="82" spans="8:11" ht="11.4" hidden="1" customHeight="1">
      <c r="H82" s="23"/>
      <c r="I82" s="28"/>
      <c r="J82" s="28"/>
      <c r="K82" s="28"/>
    </row>
    <row r="83" spans="8:11" ht="18" hidden="1">
      <c r="H83" s="23" t="s">
        <v>107</v>
      </c>
      <c r="I83" s="26">
        <f>I72-I81</f>
        <v>49905417</v>
      </c>
      <c r="J83" s="26">
        <f t="shared" ref="J83:K83" si="16">J72-J81</f>
        <v>-9827883</v>
      </c>
      <c r="K83" s="26">
        <f t="shared" si="16"/>
        <v>47763300</v>
      </c>
    </row>
    <row r="84" spans="8:11" ht="11.4" hidden="1" customHeight="1">
      <c r="H84" s="23"/>
      <c r="I84" s="23"/>
      <c r="J84" s="23"/>
      <c r="K84" s="23"/>
    </row>
    <row r="85" spans="8:11" ht="11.4" hidden="1" customHeight="1">
      <c r="H85" s="23"/>
      <c r="I85" s="23"/>
      <c r="J85" s="23"/>
      <c r="K85" s="23"/>
    </row>
    <row r="86" spans="8:11" ht="11.4" hidden="1" customHeight="1">
      <c r="H86" s="23"/>
      <c r="I86" s="23"/>
      <c r="J86" s="23"/>
      <c r="K86" s="23"/>
    </row>
    <row r="87" spans="8:11" ht="11.4" hidden="1" customHeight="1">
      <c r="H87" s="23"/>
      <c r="I87" s="23"/>
      <c r="J87" s="23"/>
      <c r="K87" s="23"/>
    </row>
  </sheetData>
  <autoFilter ref="A10:N73">
    <filterColumn colId="9" showButton="0"/>
    <filterColumn colId="10" showButton="0"/>
    <filterColumn colId="11" showButton="0"/>
    <filterColumn colId="12" showButton="0"/>
  </autoFilter>
  <mergeCells count="20">
    <mergeCell ref="E10:E11"/>
    <mergeCell ref="A8:D8"/>
    <mergeCell ref="A9:D9"/>
    <mergeCell ref="A10:A11"/>
    <mergeCell ref="B10:B11"/>
    <mergeCell ref="C10:C11"/>
    <mergeCell ref="D10:D11"/>
    <mergeCell ref="A6:N6"/>
    <mergeCell ref="J1:L1"/>
    <mergeCell ref="J2:M2"/>
    <mergeCell ref="J3:L3"/>
    <mergeCell ref="A7:N7"/>
    <mergeCell ref="A4:N4"/>
    <mergeCell ref="A5:N5"/>
    <mergeCell ref="F10:F11"/>
    <mergeCell ref="G10:G11"/>
    <mergeCell ref="H10:H11"/>
    <mergeCell ref="I10:I11"/>
    <mergeCell ref="H73:N73"/>
    <mergeCell ref="J10:N10"/>
  </mergeCells>
  <printOptions horizontalCentered="1"/>
  <pageMargins left="0.27559055118110237" right="0.19685039370078741" top="0.55118110236220474" bottom="0.39370078740157483" header="0.31496062992125984" footer="0.39370078740157483"/>
  <pageSetup paperSize="9" scale="39" fitToHeight="6" pageOrder="overThenDown" orientation="landscape" useFirstPageNumber="1" r:id="rId1"/>
  <headerFooter differentFirst="1">
    <oddHeader>&amp;C&amp;P&amp;Rпродовження додатка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TDSheet</vt:lpstr>
      <vt:lpstr>TDSheet!Заголовки_для_печати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USER</cp:lastModifiedBy>
  <cp:lastPrinted>2026-06-15T12:19:23Z</cp:lastPrinted>
  <dcterms:created xsi:type="dcterms:W3CDTF">2025-11-10T09:24:02Z</dcterms:created>
  <dcterms:modified xsi:type="dcterms:W3CDTF">2026-06-16T10:02:44Z</dcterms:modified>
</cp:coreProperties>
</file>